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SAK\12216_Reagentai_ir_pagalbinės_medžiagos_indikuotų_pliuripotentinių_kamienini\PD 12216\"/>
    </mc:Choice>
  </mc:AlternateContent>
  <xr:revisionPtr revIDLastSave="0" documentId="13_ncr:1_{52B14FFD-C242-4F08-A1BB-F47F0298FA3F}" xr6:coauthVersionLast="47" xr6:coauthVersionMax="47" xr10:uidLastSave="{00000000-0000-0000-0000-000000000000}"/>
  <bookViews>
    <workbookView xWindow="384" yWindow="1152" windowWidth="22656" windowHeight="11412" xr2:uid="{00000000-000D-0000-FFFF-FFFF00000000}"/>
  </bookViews>
  <sheets>
    <sheet name="Specifikacija"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6" l="1"/>
  <c r="H17" i="6" s="1"/>
  <c r="G18" i="6"/>
  <c r="H18" i="6" s="1"/>
  <c r="G19" i="6"/>
  <c r="H19" i="6" s="1"/>
  <c r="G20" i="6"/>
  <c r="H20" i="6" s="1"/>
  <c r="G21" i="6"/>
  <c r="H21" i="6" s="1"/>
  <c r="G22" i="6"/>
  <c r="H22" i="6" s="1"/>
  <c r="G23" i="6"/>
  <c r="H23" i="6" s="1"/>
  <c r="G24" i="6"/>
  <c r="H24" i="6" s="1"/>
  <c r="G25" i="6"/>
  <c r="H25" i="6" s="1"/>
  <c r="G26" i="6"/>
  <c r="H26" i="6" s="1"/>
  <c r="G27" i="6"/>
  <c r="H27" i="6" s="1"/>
  <c r="G28" i="6"/>
  <c r="H28" i="6" s="1"/>
  <c r="G29" i="6"/>
  <c r="H29" i="6" s="1"/>
  <c r="G16" i="6"/>
  <c r="H16" i="6" s="1"/>
  <c r="H30" i="6" l="1"/>
  <c r="G30" i="6"/>
</calcChain>
</file>

<file path=xl/sharedStrings.xml><?xml version="1.0" encoding="utf-8"?>
<sst xmlns="http://schemas.openxmlformats.org/spreadsheetml/2006/main" count="77" uniqueCount="55">
  <si>
    <t>Pirkimo dalies Nr.</t>
  </si>
  <si>
    <t>Aprašymas</t>
  </si>
  <si>
    <t>BVPŽ kodas</t>
  </si>
  <si>
    <t>Maksimalus kiekis</t>
  </si>
  <si>
    <t>Suma su PVM (Eur)</t>
  </si>
  <si>
    <t>Matavimo vienetai</t>
  </si>
  <si>
    <t>vnt</t>
  </si>
  <si>
    <t>ml</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</si>
  <si>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</si>
  <si>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</si>
  <si>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</si>
  <si>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</si>
  <si>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</si>
  <si>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</si>
  <si>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DAPI dažas, 1 μg/ml ar didesnės koncentracijos</t>
  </si>
  <si>
    <t>Želatina ląstelių kultūroms, 2% ar didesnės koncentracijos, suspenduota PBS be kalcio ir magnio jonų</t>
  </si>
  <si>
    <t>Askorbo rūgštis, grynumas 99% ar didesnis</t>
  </si>
  <si>
    <t>g</t>
  </si>
  <si>
    <t>Formaldehido 4% tirpalas, skiestas PBS, pH 7.0</t>
  </si>
  <si>
    <t>reakcijos</t>
  </si>
  <si>
    <t>1.1</t>
  </si>
  <si>
    <t>1.2</t>
  </si>
  <si>
    <t>1.3</t>
  </si>
  <si>
    <t>1.4</t>
  </si>
  <si>
    <t>1.5</t>
  </si>
  <si>
    <t>1.6</t>
  </si>
  <si>
    <t>1.7</t>
  </si>
  <si>
    <t>1.8</t>
  </si>
  <si>
    <t>1.9</t>
  </si>
  <si>
    <t>1.10</t>
  </si>
  <si>
    <t>1.11</t>
  </si>
  <si>
    <t>1.12</t>
  </si>
  <si>
    <t>1.13</t>
  </si>
  <si>
    <t>1.14</t>
  </si>
  <si>
    <t>Viso pirkimo daliai</t>
  </si>
  <si>
    <t>33696500-0 Laboratoriniai reagentai</t>
  </si>
  <si>
    <t>Organinių garų respiratorius, sugeria alkoholio garus, vienkartinis</t>
  </si>
  <si>
    <t>mikrolitrai</t>
  </si>
  <si>
    <t>Stiklinės petri lėkštelės, ne mažesnio nei 55 mm diametro</t>
  </si>
  <si>
    <t>Matrigel ekstraląstelinė matrica, fasuotė ne didesnė nei 10 ml</t>
  </si>
  <si>
    <t>Suma be PVM (Eur)</t>
  </si>
  <si>
    <t>Alexa fluor 488 anti-AFP fluoroforo-antikūno konjugatas, originaliai produkuotas triušio, tinkamas imunocitochemijai, fasuotė ne didesnė nei 100 mikrolitrų</t>
  </si>
  <si>
    <t>Alexa fluor 488 anti-SMA fluoroforo-antikūno konjugatas, originaliai produkuotas triušio, tinkamas imunocitochemijai, fasuotė ne didesnė nei 100 mikrolitrų</t>
  </si>
  <si>
    <t>Alexa fluor 647 anti-SMA fluoroforo-antikūno konjugatas, originaliai produkuotas triušio, tinkamas imunocitochemijai, fasuotė ne didesnė nei 100 mikrolitrų</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</si>
  <si>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 Dokumentai turi būti lietuvių arba anglų kalbomis.</t>
  </si>
  <si>
    <t>Tiekėjas įsipareigoja pristatyti prekes, kurių galiojimo terminas (jeigu toks yra deklaruotas gamintojo) jų pristatymo metu turi būti ne trumpesnis nei 6 mėnesiai.</t>
  </si>
  <si>
    <t>SPS 1 priedas</t>
  </si>
  <si>
    <t>Alexa fluor 488 anti-Tubulin β 3 fluoroforo-antikūno konjugatas, originaliai produkuotas triušio, tinkamas imunocitochemijai, fasuotė ne didesnė nei 100 mikrolitrų</t>
  </si>
  <si>
    <t>Alexa fluor 555 anti-Tubulin β 3 fluoroforo-antikūno konjugatas, originaliai produkuotas triušio, tinkamas imunocitochemijai, fasuotė ne didesnė nei 100 mikrolitrų</t>
  </si>
  <si>
    <t>PE anti-Tubulin β 3 fluoroforo-antikūno konjugatas, originaliai produkuotas triušio, tinkamas tėkmės citometrijai, fasuotė ne didesnė nei 100 mikrolitrų</t>
  </si>
  <si>
    <t>Reagentai ir pagalbinės medžiagos indikuotų pluripotentinių kamieninių ląstelių gamybai (12216)</t>
  </si>
  <si>
    <t>Įkainis be PVM (Eur)</t>
  </si>
  <si>
    <t>Gamintojas, tikslus komercinis prekės pavadinimas, katalogo Nr.</t>
  </si>
  <si>
    <r>
      <t xml:space="preserve">Reagentų ir pagalbinių medžiagų rinkinys indukuotų pluripotentinių ląstelių kokybės kontrolei
</t>
    </r>
    <r>
      <rPr>
        <sz val="11"/>
        <color theme="1"/>
        <rFont val="Arial"/>
        <family val="2"/>
        <charset val="186"/>
      </rPr>
      <t>- Siūlyti tik pilną komplektą</t>
    </r>
  </si>
  <si>
    <r>
      <t xml:space="preserve">Rinkinys mikoplazmų detekcijai ląstelių kultūrų terpėse, su teigiama kontrole, gali detektuoti </t>
    </r>
    <r>
      <rPr>
        <i/>
        <sz val="11"/>
        <color rgb="FF000000"/>
        <rFont val="Arial"/>
        <family val="2"/>
        <charset val="186"/>
      </rPr>
      <t>A. laidlawii, M. hominis, M. arginini, M. fermentans, M. hyorhinis, M. salivarum, M. pirum, M. orale</t>
    </r>
    <r>
      <rPr>
        <sz val="11"/>
        <color rgb="FF000000"/>
        <rFont val="Arial"/>
        <family val="2"/>
        <charset val="186"/>
      </rPr>
      <t>, detekcijos jautrumas 5 x 10^5 cfu/ml ar mažesnis vienetų skaičius, suderinamas su serumo turinčiomis terpėmis. Metodas neturi reikalauti jokios kitos įrangos be termociklerio/termostato/vandens vonelės inkubacijai, rezultatas turi būti nustatomas plika akimi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</si>
</sst>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Calibri"/>
      <family val="2"/>
      <scheme val="minor"/>
    </font>
    <font>
      <sz val="11"/>
      <color rgb="FF9C0006"/>
      <name val="Calibri"/>
      <family val="2"/>
      <charset val="186"/>
      <scheme val="minor"/>
    </font>
    <font>
      <u/>
      <sz val="11"/>
      <color theme="10"/>
      <name val="Calibri"/>
      <family val="2"/>
      <scheme val="minor"/>
    </font>
    <font>
      <b/>
      <sz val="11"/>
      <color theme="1"/>
      <name val="Arial"/>
      <family val="2"/>
      <charset val="186"/>
    </font>
    <font>
      <sz val="11"/>
      <color theme="1"/>
      <name val="Arial"/>
      <family val="2"/>
      <charset val="186"/>
    </font>
    <font>
      <b/>
      <sz val="11"/>
      <name val="Arial"/>
      <family val="2"/>
      <charset val="186"/>
    </font>
    <font>
      <b/>
      <sz val="11"/>
      <color rgb="FFFF0000"/>
      <name val="Arial"/>
      <family val="2"/>
      <charset val="186"/>
    </font>
    <font>
      <sz val="11"/>
      <name val="Arial"/>
      <family val="2"/>
      <charset val="186"/>
    </font>
    <font>
      <sz val="11"/>
      <color rgb="FF000000"/>
      <name val="Arial"/>
      <family val="2"/>
      <charset val="186"/>
    </font>
    <font>
      <i/>
      <sz val="11"/>
      <color rgb="FF000000"/>
      <name val="Arial"/>
      <family val="2"/>
      <charset val="186"/>
    </font>
    <font>
      <u/>
      <sz val="11"/>
      <color theme="10"/>
      <name val="Arial"/>
      <family val="2"/>
      <charset val="186"/>
    </font>
    <font>
      <b/>
      <sz val="11"/>
      <color rgb="FF000000"/>
      <name val="Arial"/>
      <family val="2"/>
      <charset val="186"/>
    </font>
  </fonts>
  <fills count="3">
    <fill>
      <patternFill patternType="none"/>
    </fill>
    <fill>
      <patternFill patternType="gray125"/>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2" borderId="0" applyNumberFormat="0" applyBorder="0" applyAlignment="0" applyProtection="0"/>
    <xf numFmtId="0" fontId="3" fillId="0" borderId="0" applyNumberFormat="0" applyFill="0" applyBorder="0" applyAlignment="0" applyProtection="0"/>
  </cellStyleXfs>
  <cellXfs count="29">
    <xf numFmtId="0" fontId="0" fillId="0" borderId="0" xfId="0"/>
    <xf numFmtId="0" fontId="4" fillId="0" borderId="0" xfId="0" applyFont="1"/>
    <xf numFmtId="0" fontId="4" fillId="0" borderId="0" xfId="0" applyFont="1" applyAlignment="1">
      <alignment horizontal="center" wrapText="1"/>
    </xf>
    <xf numFmtId="0" fontId="4" fillId="0" borderId="1" xfId="0" applyFont="1" applyBorder="1" applyAlignment="1">
      <alignment horizontal="center" vertical="center" wrapText="1"/>
    </xf>
    <xf numFmtId="0" fontId="5" fillId="0" borderId="0" xfId="0" applyFont="1" applyAlignment="1">
      <alignment horizontal="center"/>
    </xf>
    <xf numFmtId="0" fontId="5" fillId="0" borderId="0" xfId="0" applyFont="1"/>
    <xf numFmtId="0" fontId="5" fillId="0" borderId="0" xfId="0" applyFont="1" applyAlignment="1">
      <alignment wrapText="1"/>
    </xf>
    <xf numFmtId="0" fontId="6"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top"/>
    </xf>
    <xf numFmtId="0" fontId="5" fillId="0" borderId="0" xfId="0" applyFont="1" applyAlignment="1">
      <alignment vertical="top" wrapText="1"/>
    </xf>
    <xf numFmtId="0" fontId="7" fillId="0" borderId="0" xfId="0" applyFont="1"/>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shrinkToFit="1"/>
    </xf>
    <xf numFmtId="0" fontId="4" fillId="0" borderId="2" xfId="0" applyFont="1" applyBorder="1" applyAlignment="1">
      <alignment horizontal="left" vertical="center" wrapText="1"/>
    </xf>
    <xf numFmtId="0" fontId="8" fillId="0" borderId="1" xfId="0" applyFont="1" applyBorder="1" applyAlignment="1">
      <alignment horizontal="left" vertical="top" wrapText="1"/>
    </xf>
    <xf numFmtId="0" fontId="5" fillId="0" borderId="1" xfId="0" applyFont="1" applyBorder="1" applyAlignment="1">
      <alignment horizontal="center" vertical="center"/>
    </xf>
    <xf numFmtId="0" fontId="5" fillId="0" borderId="1" xfId="0" applyFont="1" applyBorder="1"/>
    <xf numFmtId="0" fontId="5" fillId="0" borderId="1" xfId="0" quotePrefix="1" applyFont="1" applyBorder="1" applyAlignment="1">
      <alignment horizontal="center" vertical="center"/>
    </xf>
    <xf numFmtId="0" fontId="9" fillId="0" borderId="1" xfId="0" applyFont="1" applyBorder="1" applyAlignment="1">
      <alignment vertical="center" wrapText="1"/>
    </xf>
    <xf numFmtId="2" fontId="5" fillId="0" borderId="1" xfId="0" applyNumberFormat="1" applyFont="1" applyBorder="1" applyAlignment="1">
      <alignment horizontal="center" vertical="center"/>
    </xf>
    <xf numFmtId="0" fontId="5" fillId="0" borderId="1" xfId="0" applyFont="1" applyBorder="1" applyAlignment="1">
      <alignment vertical="center" wrapText="1"/>
    </xf>
    <xf numFmtId="0" fontId="11" fillId="0" borderId="1" xfId="2" applyFont="1" applyBorder="1"/>
    <xf numFmtId="0" fontId="8" fillId="0" borderId="1" xfId="0" applyFont="1" applyBorder="1" applyAlignment="1">
      <alignment vertical="center" wrapText="1"/>
    </xf>
    <xf numFmtId="0" fontId="5" fillId="0" borderId="1" xfId="0" applyFont="1" applyBorder="1" applyAlignment="1">
      <alignment horizontal="left" vertical="top" wrapText="1"/>
    </xf>
    <xf numFmtId="0" fontId="12" fillId="0" borderId="1" xfId="0" applyFont="1" applyBorder="1" applyAlignment="1">
      <alignment horizontal="right" vertical="center"/>
    </xf>
    <xf numFmtId="2" fontId="4" fillId="0" borderId="1" xfId="0" applyNumberFormat="1" applyFont="1" applyBorder="1" applyAlignment="1">
      <alignment horizontal="center" vertical="center"/>
    </xf>
    <xf numFmtId="0" fontId="4" fillId="0" borderId="0" xfId="0" applyFont="1" applyAlignment="1">
      <alignment horizontal="center" vertical="center"/>
    </xf>
  </cellXfs>
  <cellStyles count="3">
    <cellStyle name="Bad 2" xfId="1" xr:uid="{53B9DF25-2D21-4186-8573-F3FE3F2D20FE}"/>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78715-C01E-43C5-B2AB-CC0215CD3393}">
  <dimension ref="A1:I32"/>
  <sheetViews>
    <sheetView tabSelected="1" zoomScale="70" zoomScaleNormal="70" workbookViewId="0">
      <selection activeCell="B5" sqref="B5:H5"/>
    </sheetView>
  </sheetViews>
  <sheetFormatPr defaultColWidth="8.88671875" defaultRowHeight="13.8" x14ac:dyDescent="0.25"/>
  <cols>
    <col min="1" max="1" width="13.44140625" style="4" customWidth="1"/>
    <col min="2" max="2" width="68.5546875" style="5" customWidth="1"/>
    <col min="3" max="3" width="25.77734375" style="6" customWidth="1"/>
    <col min="4" max="8" width="18.77734375" style="5" customWidth="1"/>
    <col min="9" max="9" width="37" style="5" customWidth="1"/>
    <col min="10" max="16384" width="8.88671875" style="5"/>
  </cols>
  <sheetData>
    <row r="1" spans="1:9" x14ac:dyDescent="0.25">
      <c r="H1" s="5" t="s">
        <v>46</v>
      </c>
    </row>
    <row r="2" spans="1:9" x14ac:dyDescent="0.25">
      <c r="A2" s="2"/>
      <c r="B2" s="7" t="s">
        <v>13</v>
      </c>
      <c r="C2" s="7"/>
      <c r="D2" s="7"/>
      <c r="E2" s="7"/>
      <c r="F2" s="7"/>
      <c r="G2" s="7"/>
      <c r="H2" s="7"/>
    </row>
    <row r="3" spans="1:9" x14ac:dyDescent="0.25">
      <c r="A3" s="2"/>
      <c r="B3" s="7" t="s">
        <v>50</v>
      </c>
      <c r="C3" s="7"/>
      <c r="D3" s="7"/>
      <c r="E3" s="7"/>
      <c r="F3" s="7"/>
      <c r="G3" s="7"/>
      <c r="H3" s="7"/>
    </row>
    <row r="4" spans="1:9" x14ac:dyDescent="0.25">
      <c r="A4" s="2"/>
      <c r="B4" s="8"/>
      <c r="C4" s="8"/>
      <c r="D4" s="8"/>
      <c r="E4" s="8"/>
      <c r="F4" s="8"/>
      <c r="G4" s="8"/>
      <c r="H4" s="8"/>
    </row>
    <row r="5" spans="1:9" ht="44.25" customHeight="1" x14ac:dyDescent="0.25">
      <c r="A5" s="9">
        <v>1</v>
      </c>
      <c r="B5" s="10" t="s">
        <v>44</v>
      </c>
      <c r="C5" s="10"/>
      <c r="D5" s="10"/>
      <c r="E5" s="10"/>
      <c r="F5" s="10"/>
      <c r="G5" s="10"/>
      <c r="H5" s="10"/>
    </row>
    <row r="6" spans="1:9" ht="30" customHeight="1" x14ac:dyDescent="0.25">
      <c r="A6" s="9">
        <v>2</v>
      </c>
      <c r="B6" s="10" t="s">
        <v>12</v>
      </c>
      <c r="C6" s="10"/>
      <c r="D6" s="10"/>
      <c r="E6" s="10"/>
      <c r="F6" s="10"/>
      <c r="G6" s="10"/>
      <c r="H6" s="10"/>
    </row>
    <row r="7" spans="1:9" ht="15" customHeight="1" x14ac:dyDescent="0.25">
      <c r="A7" s="9">
        <v>3</v>
      </c>
      <c r="B7" s="10" t="s">
        <v>11</v>
      </c>
      <c r="C7" s="10"/>
      <c r="D7" s="10"/>
      <c r="E7" s="10"/>
      <c r="F7" s="10"/>
      <c r="G7" s="10"/>
      <c r="H7" s="10"/>
    </row>
    <row r="8" spans="1:9" ht="42.6" customHeight="1" x14ac:dyDescent="0.25">
      <c r="A8" s="9">
        <v>4</v>
      </c>
      <c r="B8" s="10" t="s">
        <v>10</v>
      </c>
      <c r="C8" s="10"/>
      <c r="D8" s="10"/>
      <c r="E8" s="10"/>
      <c r="F8" s="10"/>
      <c r="G8" s="10"/>
      <c r="H8" s="10"/>
    </row>
    <row r="9" spans="1:9" ht="30" customHeight="1" x14ac:dyDescent="0.25">
      <c r="A9" s="9">
        <v>5</v>
      </c>
      <c r="B9" s="10" t="s">
        <v>9</v>
      </c>
      <c r="C9" s="10"/>
      <c r="D9" s="10"/>
      <c r="E9" s="10"/>
      <c r="F9" s="10"/>
      <c r="G9" s="10"/>
      <c r="H9" s="10"/>
    </row>
    <row r="10" spans="1:9" ht="30" customHeight="1" x14ac:dyDescent="0.25">
      <c r="A10" s="9">
        <v>6</v>
      </c>
      <c r="B10" s="10" t="s">
        <v>8</v>
      </c>
      <c r="C10" s="10"/>
      <c r="D10" s="10"/>
      <c r="E10" s="10"/>
      <c r="F10" s="10"/>
      <c r="G10" s="10"/>
      <c r="H10" s="10"/>
    </row>
    <row r="11" spans="1:9" x14ac:dyDescent="0.25">
      <c r="A11" s="9">
        <v>7</v>
      </c>
      <c r="B11" s="10" t="s">
        <v>45</v>
      </c>
      <c r="C11" s="10"/>
      <c r="D11" s="10"/>
      <c r="E11" s="10"/>
      <c r="F11" s="10"/>
      <c r="G11" s="10"/>
      <c r="H11" s="10"/>
    </row>
    <row r="12" spans="1:9" x14ac:dyDescent="0.25">
      <c r="B12" s="11"/>
    </row>
    <row r="14" spans="1:9" ht="34.35" customHeight="1" x14ac:dyDescent="0.25">
      <c r="A14" s="3" t="s">
        <v>0</v>
      </c>
      <c r="B14" s="12" t="s">
        <v>1</v>
      </c>
      <c r="C14" s="3" t="s">
        <v>2</v>
      </c>
      <c r="D14" s="3" t="s">
        <v>5</v>
      </c>
      <c r="E14" s="3" t="s">
        <v>3</v>
      </c>
      <c r="F14" s="13" t="s">
        <v>51</v>
      </c>
      <c r="G14" s="14" t="s">
        <v>40</v>
      </c>
      <c r="H14" s="14" t="s">
        <v>4</v>
      </c>
      <c r="I14" s="3" t="s">
        <v>52</v>
      </c>
    </row>
    <row r="15" spans="1:9" ht="41.4" x14ac:dyDescent="0.25">
      <c r="A15" s="12">
        <v>1</v>
      </c>
      <c r="B15" s="15" t="s">
        <v>53</v>
      </c>
      <c r="C15" s="16"/>
      <c r="D15" s="17"/>
      <c r="E15" s="17"/>
      <c r="F15" s="17"/>
      <c r="G15" s="17"/>
      <c r="H15" s="17"/>
      <c r="I15" s="18"/>
    </row>
    <row r="16" spans="1:9" ht="97.8" x14ac:dyDescent="0.25">
      <c r="A16" s="19" t="s">
        <v>20</v>
      </c>
      <c r="B16" s="20" t="s">
        <v>54</v>
      </c>
      <c r="C16" s="16" t="s">
        <v>35</v>
      </c>
      <c r="D16" s="17" t="s">
        <v>19</v>
      </c>
      <c r="E16" s="17">
        <v>150</v>
      </c>
      <c r="F16" s="21"/>
      <c r="G16" s="21">
        <f>E16*F16</f>
        <v>0</v>
      </c>
      <c r="H16" s="21">
        <f>(G16*0.21)+G16</f>
        <v>0</v>
      </c>
      <c r="I16" s="18"/>
    </row>
    <row r="17" spans="1:9" ht="27.6" x14ac:dyDescent="0.25">
      <c r="A17" s="19" t="s">
        <v>21</v>
      </c>
      <c r="B17" s="22" t="s">
        <v>36</v>
      </c>
      <c r="C17" s="16" t="s">
        <v>35</v>
      </c>
      <c r="D17" s="17" t="s">
        <v>6</v>
      </c>
      <c r="E17" s="17">
        <v>20</v>
      </c>
      <c r="F17" s="21"/>
      <c r="G17" s="21">
        <f t="shared" ref="G17:G29" si="0">E17*F17</f>
        <v>0</v>
      </c>
      <c r="H17" s="21">
        <f t="shared" ref="H17:H29" si="1">(G17*0.21)+G17</f>
        <v>0</v>
      </c>
      <c r="I17" s="18"/>
    </row>
    <row r="18" spans="1:9" ht="27.6" x14ac:dyDescent="0.25">
      <c r="A18" s="19" t="s">
        <v>22</v>
      </c>
      <c r="B18" s="22" t="s">
        <v>38</v>
      </c>
      <c r="C18" s="16" t="s">
        <v>35</v>
      </c>
      <c r="D18" s="17" t="s">
        <v>6</v>
      </c>
      <c r="E18" s="17">
        <v>100</v>
      </c>
      <c r="F18" s="21"/>
      <c r="G18" s="21">
        <f t="shared" si="0"/>
        <v>0</v>
      </c>
      <c r="H18" s="21">
        <f t="shared" si="1"/>
        <v>0</v>
      </c>
      <c r="I18" s="23"/>
    </row>
    <row r="19" spans="1:9" ht="27.6" x14ac:dyDescent="0.25">
      <c r="A19" s="19" t="s">
        <v>23</v>
      </c>
      <c r="B19" s="24" t="s">
        <v>15</v>
      </c>
      <c r="C19" s="25" t="s">
        <v>35</v>
      </c>
      <c r="D19" s="17" t="s">
        <v>7</v>
      </c>
      <c r="E19" s="17">
        <v>100</v>
      </c>
      <c r="F19" s="21"/>
      <c r="G19" s="21">
        <f t="shared" si="0"/>
        <v>0</v>
      </c>
      <c r="H19" s="21">
        <f t="shared" si="1"/>
        <v>0</v>
      </c>
      <c r="I19" s="23"/>
    </row>
    <row r="20" spans="1:9" ht="27.6" x14ac:dyDescent="0.25">
      <c r="A20" s="19" t="s">
        <v>24</v>
      </c>
      <c r="B20" s="24" t="s">
        <v>39</v>
      </c>
      <c r="C20" s="25" t="s">
        <v>35</v>
      </c>
      <c r="D20" s="17" t="s">
        <v>7</v>
      </c>
      <c r="E20" s="17">
        <v>10</v>
      </c>
      <c r="F20" s="21"/>
      <c r="G20" s="21">
        <f t="shared" si="0"/>
        <v>0</v>
      </c>
      <c r="H20" s="21">
        <f t="shared" si="1"/>
        <v>0</v>
      </c>
      <c r="I20" s="18"/>
    </row>
    <row r="21" spans="1:9" ht="41.4" x14ac:dyDescent="0.25">
      <c r="A21" s="19" t="s">
        <v>25</v>
      </c>
      <c r="B21" s="24" t="s">
        <v>41</v>
      </c>
      <c r="C21" s="25" t="s">
        <v>35</v>
      </c>
      <c r="D21" s="17" t="s">
        <v>37</v>
      </c>
      <c r="E21" s="17">
        <v>100</v>
      </c>
      <c r="F21" s="21"/>
      <c r="G21" s="21">
        <f t="shared" si="0"/>
        <v>0</v>
      </c>
      <c r="H21" s="21">
        <f t="shared" si="1"/>
        <v>0</v>
      </c>
      <c r="I21" s="18"/>
    </row>
    <row r="22" spans="1:9" ht="41.4" x14ac:dyDescent="0.25">
      <c r="A22" s="19" t="s">
        <v>26</v>
      </c>
      <c r="B22" s="24" t="s">
        <v>42</v>
      </c>
      <c r="C22" s="25" t="s">
        <v>35</v>
      </c>
      <c r="D22" s="17" t="s">
        <v>37</v>
      </c>
      <c r="E22" s="17">
        <v>100</v>
      </c>
      <c r="F22" s="21"/>
      <c r="G22" s="21">
        <f t="shared" si="0"/>
        <v>0</v>
      </c>
      <c r="H22" s="21">
        <f t="shared" si="1"/>
        <v>0</v>
      </c>
      <c r="I22" s="18"/>
    </row>
    <row r="23" spans="1:9" ht="41.4" x14ac:dyDescent="0.25">
      <c r="A23" s="19" t="s">
        <v>27</v>
      </c>
      <c r="B23" s="24" t="s">
        <v>43</v>
      </c>
      <c r="C23" s="25" t="s">
        <v>35</v>
      </c>
      <c r="D23" s="17" t="s">
        <v>37</v>
      </c>
      <c r="E23" s="17">
        <v>100</v>
      </c>
      <c r="F23" s="21"/>
      <c r="G23" s="21">
        <f t="shared" si="0"/>
        <v>0</v>
      </c>
      <c r="H23" s="21">
        <f t="shared" si="1"/>
        <v>0</v>
      </c>
      <c r="I23" s="18"/>
    </row>
    <row r="24" spans="1:9" ht="41.4" x14ac:dyDescent="0.25">
      <c r="A24" s="19" t="s">
        <v>28</v>
      </c>
      <c r="B24" s="22" t="s">
        <v>47</v>
      </c>
      <c r="C24" s="25" t="s">
        <v>35</v>
      </c>
      <c r="D24" s="17" t="s">
        <v>37</v>
      </c>
      <c r="E24" s="17">
        <v>100</v>
      </c>
      <c r="F24" s="21"/>
      <c r="G24" s="21">
        <f t="shared" si="0"/>
        <v>0</v>
      </c>
      <c r="H24" s="21">
        <f t="shared" si="1"/>
        <v>0</v>
      </c>
      <c r="I24" s="18"/>
    </row>
    <row r="25" spans="1:9" ht="41.4" x14ac:dyDescent="0.25">
      <c r="A25" s="19" t="s">
        <v>29</v>
      </c>
      <c r="B25" s="22" t="s">
        <v>49</v>
      </c>
      <c r="C25" s="25" t="s">
        <v>35</v>
      </c>
      <c r="D25" s="17" t="s">
        <v>37</v>
      </c>
      <c r="E25" s="17">
        <v>100</v>
      </c>
      <c r="F25" s="21"/>
      <c r="G25" s="21">
        <f t="shared" si="0"/>
        <v>0</v>
      </c>
      <c r="H25" s="21">
        <f t="shared" si="1"/>
        <v>0</v>
      </c>
      <c r="I25" s="18"/>
    </row>
    <row r="26" spans="1:9" ht="41.4" x14ac:dyDescent="0.25">
      <c r="A26" s="19" t="s">
        <v>30</v>
      </c>
      <c r="B26" s="22" t="s">
        <v>48</v>
      </c>
      <c r="C26" s="25" t="s">
        <v>35</v>
      </c>
      <c r="D26" s="17" t="s">
        <v>37</v>
      </c>
      <c r="E26" s="17">
        <v>100</v>
      </c>
      <c r="F26" s="21"/>
      <c r="G26" s="21">
        <f t="shared" si="0"/>
        <v>0</v>
      </c>
      <c r="H26" s="21">
        <f t="shared" si="1"/>
        <v>0</v>
      </c>
      <c r="I26" s="18"/>
    </row>
    <row r="27" spans="1:9" ht="27.6" x14ac:dyDescent="0.25">
      <c r="A27" s="19" t="s">
        <v>31</v>
      </c>
      <c r="B27" s="22" t="s">
        <v>14</v>
      </c>
      <c r="C27" s="25" t="s">
        <v>35</v>
      </c>
      <c r="D27" s="17" t="s">
        <v>7</v>
      </c>
      <c r="E27" s="17">
        <v>5</v>
      </c>
      <c r="F27" s="21"/>
      <c r="G27" s="21">
        <f t="shared" si="0"/>
        <v>0</v>
      </c>
      <c r="H27" s="21">
        <f t="shared" si="1"/>
        <v>0</v>
      </c>
      <c r="I27" s="18"/>
    </row>
    <row r="28" spans="1:9" ht="27.6" x14ac:dyDescent="0.25">
      <c r="A28" s="19" t="s">
        <v>32</v>
      </c>
      <c r="B28" s="24" t="s">
        <v>18</v>
      </c>
      <c r="C28" s="25" t="s">
        <v>35</v>
      </c>
      <c r="D28" s="17" t="s">
        <v>7</v>
      </c>
      <c r="E28" s="17">
        <v>500</v>
      </c>
      <c r="F28" s="21"/>
      <c r="G28" s="21">
        <f t="shared" si="0"/>
        <v>0</v>
      </c>
      <c r="H28" s="21">
        <f t="shared" si="1"/>
        <v>0</v>
      </c>
      <c r="I28" s="23"/>
    </row>
    <row r="29" spans="1:9" ht="27.6" x14ac:dyDescent="0.25">
      <c r="A29" s="19" t="s">
        <v>33</v>
      </c>
      <c r="B29" s="24" t="s">
        <v>16</v>
      </c>
      <c r="C29" s="25" t="s">
        <v>35</v>
      </c>
      <c r="D29" s="17" t="s">
        <v>17</v>
      </c>
      <c r="E29" s="17">
        <v>100</v>
      </c>
      <c r="F29" s="21"/>
      <c r="G29" s="21">
        <f t="shared" si="0"/>
        <v>0</v>
      </c>
      <c r="H29" s="21">
        <f t="shared" si="1"/>
        <v>0</v>
      </c>
      <c r="I29" s="23"/>
    </row>
    <row r="30" spans="1:9" x14ac:dyDescent="0.25">
      <c r="A30" s="19"/>
      <c r="B30" s="16"/>
      <c r="C30" s="25"/>
      <c r="D30" s="17"/>
      <c r="E30" s="17"/>
      <c r="F30" s="26" t="s">
        <v>34</v>
      </c>
      <c r="G30" s="27">
        <f>SUM(G16:G29)</f>
        <v>0</v>
      </c>
      <c r="H30" s="27">
        <f>SUM(H16:H29)</f>
        <v>0</v>
      </c>
    </row>
    <row r="32" spans="1:9" x14ac:dyDescent="0.25">
      <c r="F32" s="1"/>
      <c r="G32" s="28"/>
      <c r="H32" s="28"/>
    </row>
  </sheetData>
  <mergeCells count="9">
    <mergeCell ref="B10:H10"/>
    <mergeCell ref="B11:H11"/>
    <mergeCell ref="B2:H2"/>
    <mergeCell ref="B5:H5"/>
    <mergeCell ref="B6:H6"/>
    <mergeCell ref="B7:H7"/>
    <mergeCell ref="B8:H8"/>
    <mergeCell ref="B9:H9"/>
    <mergeCell ref="B3:H3"/>
  </mergeCells>
  <phoneticPr fontId="1"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e3425ee-9f4a-4555-9e15-f0e0af7fc2d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F337A1945F94545AC452461316391B1" ma:contentTypeVersion="14" ma:contentTypeDescription="Create a new document." ma:contentTypeScope="" ma:versionID="62613b8c381659f4e523efbe115032b7">
  <xsd:schema xmlns:xsd="http://www.w3.org/2001/XMLSchema" xmlns:xs="http://www.w3.org/2001/XMLSchema" xmlns:p="http://schemas.microsoft.com/office/2006/metadata/properties" xmlns:ns3="ae3425ee-9f4a-4555-9e15-f0e0af7fc2d8" xmlns:ns4="d5db1026-e5b3-47cb-9b09-bb32cd81fefb" targetNamespace="http://schemas.microsoft.com/office/2006/metadata/properties" ma:root="true" ma:fieldsID="c5f7ef65a11cd18b38b6ee728d57828c" ns3:_="" ns4:_="">
    <xsd:import namespace="ae3425ee-9f4a-4555-9e15-f0e0af7fc2d8"/>
    <xsd:import namespace="d5db1026-e5b3-47cb-9b09-bb32cd81fefb"/>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3425ee-9f4a-4555-9e15-f0e0af7fc2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db1026-e5b3-47cb-9b09-bb32cd81fef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066223-5863-449A-8CCD-5B76E2095148}">
  <ds:schemaRefs>
    <ds:schemaRef ds:uri="http://schemas.microsoft.com/sharepoint/v3/contenttype/forms"/>
  </ds:schemaRefs>
</ds:datastoreItem>
</file>

<file path=customXml/itemProps2.xml><?xml version="1.0" encoding="utf-8"?>
<ds:datastoreItem xmlns:ds="http://schemas.openxmlformats.org/officeDocument/2006/customXml" ds:itemID="{3DD3DC12-BC57-40F1-89DF-06BFD80EE1D6}">
  <ds:schemaRef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 ds:uri="http://schemas.microsoft.com/office/infopath/2007/PartnerControls"/>
    <ds:schemaRef ds:uri="http://schemas.microsoft.com/office/2006/documentManagement/types"/>
    <ds:schemaRef ds:uri="d5db1026-e5b3-47cb-9b09-bb32cd81fefb"/>
    <ds:schemaRef ds:uri="ae3425ee-9f4a-4555-9e15-f0e0af7fc2d8"/>
  </ds:schemaRefs>
</ds:datastoreItem>
</file>

<file path=customXml/itemProps3.xml><?xml version="1.0" encoding="utf-8"?>
<ds:datastoreItem xmlns:ds="http://schemas.openxmlformats.org/officeDocument/2006/customXml" ds:itemID="{E9DBC513-B090-4106-B193-F0577A0DF1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3425ee-9f4a-4555-9e15-f0e0af7fc2d8"/>
    <ds:schemaRef ds:uri="d5db1026-e5b3-47cb-9b09-bb32cd81f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Rasa Stackevičienė</cp:lastModifiedBy>
  <dcterms:created xsi:type="dcterms:W3CDTF">2015-06-05T18:17:20Z</dcterms:created>
  <dcterms:modified xsi:type="dcterms:W3CDTF">2026-03-03T07:04:05Z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0x010100FF337A1945F94545AC452461316391B1</vt:lpwstr>
  </property>
</Properties>
</file>